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13_ncr:1_{4388DB8C-EDA6-42B4-BDD6-4926F1F3C82B}" xr6:coauthVersionLast="40" xr6:coauthVersionMax="40" xr10:uidLastSave="{00000000-0000-0000-0000-000000000000}"/>
  <bookViews>
    <workbookView xWindow="0" yWindow="0" windowWidth="21268" windowHeight="7721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81029"/>
</workbook>
</file>

<file path=xl/calcChain.xml><?xml version="1.0" encoding="utf-8"?>
<calcChain xmlns="http://schemas.openxmlformats.org/spreadsheetml/2006/main">
  <c r="D11" i="1" l="1"/>
  <c r="D26" i="1" l="1"/>
  <c r="D21" i="1" l="1"/>
  <c r="D10" i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31" i="1"/>
  <c r="C32" i="1"/>
  <c r="C34" i="1"/>
  <c r="C35" i="1"/>
  <c r="C36" i="1"/>
  <c r="D33" i="1"/>
  <c r="C12" i="1"/>
  <c r="C16" i="1" l="1"/>
  <c r="C33" i="1"/>
  <c r="C11" i="1"/>
  <c r="C6" i="1" l="1"/>
</calcChain>
</file>

<file path=xl/sharedStrings.xml><?xml version="1.0" encoding="utf-8"?>
<sst xmlns="http://schemas.openxmlformats.org/spreadsheetml/2006/main" count="104" uniqueCount="49">
  <si>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</si>
  <si>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</si>
  <si>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</si>
  <si>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</si>
  <si>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</si>
  <si>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</si>
  <si>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</si>
  <si>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</si>
  <si>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</si>
  <si>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</si>
  <si>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</si>
  <si>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</si>
  <si>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</si>
  <si>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</si>
  <si>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</si>
  <si>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</si>
  <si>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</si>
  <si>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</si>
  <si>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</si>
  <si>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</si>
  <si>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</si>
  <si>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</si>
  <si>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</si>
  <si>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</si>
  <si>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</si>
  <si>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</si>
  <si>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</si>
  <si>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</si>
  <si>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</si>
  <si>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</si>
  <si>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</si>
  <si>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</si>
  <si>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</si>
  <si>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</si>
  <si>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</si>
  <si>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</si>
  <si>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</si>
  <si>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</si>
  <si>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</si>
  <si>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</si>
  <si>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ՀԵԾԱՆՎԱՅԻՆ ՍՊՈՐՏԻ ՕԼԻՄՊԻԱԿԱՆ ՄՊՄԴ ՊՈԱԿ</t>
  </si>
  <si>
    <t>6.1.1</t>
  </si>
  <si>
    <t>6.1.2</t>
  </si>
  <si>
    <t>6.1.3</t>
  </si>
  <si>
    <t>6.1.4</t>
  </si>
  <si>
    <t xml:space="preserve">պարիսպ 13 քմ. (26 խ.մ) </t>
  </si>
  <si>
    <t>Մասնաշենք 809.2 քմ.</t>
  </si>
  <si>
    <t>պահակատուն 16 քմ.</t>
  </si>
  <si>
    <t>հողամաս քմ.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</si>
</sst>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164" fontId="4" fillId="0" borderId="2" xfId="0" applyNumberFormat="1" applyFont="1" applyBorder="1"/>
    <xf numFmtId="3" fontId="5" fillId="0" borderId="2" xfId="0" applyNumberFormat="1" applyFont="1" applyFill="1" applyBorder="1"/>
    <xf numFmtId="3" fontId="4" fillId="0" borderId="2" xfId="0" applyNumberFormat="1" applyFont="1" applyBorder="1"/>
    <xf numFmtId="3" fontId="4" fillId="0" borderId="0" xfId="0" applyNumberFormat="1" applyFont="1"/>
    <xf numFmtId="0" fontId="3" fillId="0" borderId="0" xfId="0" applyFont="1" applyBorder="1" applyAlignment="1">
      <alignment horizontal="left" vertical="center" wrapText="1"/>
    </xf>
    <xf numFmtId="3" fontId="9" fillId="0" borderId="2" xfId="0" applyNumberFormat="1" applyFont="1" applyBorder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6"/>
  <sheetViews>
    <sheetView tabSelected="1" workbookViewId="0">
      <selection activeCell="E11" sqref="E11"/>
    </sheetView>
  </sheetViews>
  <sheetFormatPr defaultColWidth="8.90625" defaultRowHeight="15.55" x14ac:dyDescent="0.3"/>
  <cols>
    <col min="1" max="1" width="5.6328125" style="20" customWidth="1"/>
    <col min="2" max="2" width="38.453125" style="21" customWidth="1"/>
    <col min="3" max="3" width="18.26953125" style="9" customWidth="1"/>
    <col min="4" max="4" width="31.90625" style="9" customWidth="1"/>
    <col min="5" max="5" width="38.7265625" style="9" customWidth="1"/>
    <col min="6" max="16384" width="8.90625" style="9"/>
  </cols>
  <sheetData>
    <row r="2" spans="1:169" s="3" customFormat="1" ht="18.3" x14ac:dyDescent="0.45">
      <c r="A2" s="1"/>
      <c r="B2" s="2" t="s">
        <v>30</v>
      </c>
    </row>
    <row r="3" spans="1:169" s="5" customFormat="1" ht="18.3" x14ac:dyDescent="0.45">
      <c r="A3" s="4"/>
      <c r="B3" s="32" t="s">
        <v>37</v>
      </c>
      <c r="C3" s="32"/>
      <c r="D3" s="32"/>
    </row>
    <row r="4" spans="1:169" ht="13.3" customHeight="1" x14ac:dyDescent="0.45">
      <c r="E4" s="5"/>
    </row>
    <row r="5" spans="1:169" s="6" customFormat="1" ht="39.9" customHeight="1" x14ac:dyDescent="0.25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9" customHeight="1" x14ac:dyDescent="0.3">
      <c r="A6" s="22" t="s">
        <v>3</v>
      </c>
      <c r="B6" s="23" t="s">
        <v>38</v>
      </c>
      <c r="C6" s="29">
        <f t="shared" ref="C6:C21" si="0">SUM(D6:D6)</f>
        <v>62464810</v>
      </c>
      <c r="D6" s="30">
        <f>SUM(D7:D10)</f>
        <v>62464810</v>
      </c>
    </row>
    <row r="7" spans="1:169" ht="18.45" customHeight="1" x14ac:dyDescent="0.3">
      <c r="A7" s="10"/>
      <c r="B7" s="11" t="s">
        <v>4</v>
      </c>
      <c r="C7" s="29">
        <f t="shared" si="0"/>
        <v>62304810</v>
      </c>
      <c r="D7" s="30">
        <v>62304810</v>
      </c>
    </row>
    <row r="8" spans="1:169" ht="18.45" customHeight="1" x14ac:dyDescent="0.3">
      <c r="A8" s="10"/>
      <c r="B8" s="11" t="s">
        <v>5</v>
      </c>
      <c r="C8" s="29">
        <f t="shared" si="0"/>
        <v>0</v>
      </c>
      <c r="D8" s="30">
        <v>0</v>
      </c>
    </row>
    <row r="9" spans="1:169" ht="18.45" customHeight="1" x14ac:dyDescent="0.3">
      <c r="A9" s="10"/>
      <c r="B9" s="11" t="s">
        <v>6</v>
      </c>
      <c r="C9" s="29">
        <f t="shared" si="0"/>
        <v>0</v>
      </c>
      <c r="D9" s="30">
        <v>0</v>
      </c>
      <c r="E9" s="31"/>
    </row>
    <row r="10" spans="1:169" ht="18.45" customHeight="1" x14ac:dyDescent="0.3">
      <c r="A10" s="10"/>
      <c r="B10" s="11" t="s">
        <v>7</v>
      </c>
      <c r="C10" s="29">
        <f t="shared" si="0"/>
        <v>160000</v>
      </c>
      <c r="D10" s="30">
        <f>55000+105000</f>
        <v>160000</v>
      </c>
    </row>
    <row r="11" spans="1:169" ht="53.2" customHeight="1" x14ac:dyDescent="0.3">
      <c r="A11" s="7" t="s">
        <v>8</v>
      </c>
      <c r="B11" s="8" t="s">
        <v>39</v>
      </c>
      <c r="C11" s="29">
        <f t="shared" si="0"/>
        <v>62058415.200000003</v>
      </c>
      <c r="D11" s="33">
        <f>56534440+650863.1+12693.1+49803+74000+12000+491600+455200+21380+998100+73690+83250+189400+2200000+211996</f>
        <v>62058415.200000003</v>
      </c>
      <c r="E11" s="31"/>
    </row>
    <row r="12" spans="1:169" ht="68.150000000000006" customHeight="1" x14ac:dyDescent="0.3">
      <c r="A12" s="7">
        <v>1</v>
      </c>
      <c r="B12" s="12" t="s">
        <v>9</v>
      </c>
      <c r="C12" s="29">
        <f t="shared" si="0"/>
        <v>39</v>
      </c>
      <c r="D12" s="30">
        <f>D15+D14</f>
        <v>39</v>
      </c>
    </row>
    <row r="13" spans="1:169" s="15" customFormat="1" x14ac:dyDescent="0.3">
      <c r="A13" s="13"/>
      <c r="B13" s="14" t="s">
        <v>10</v>
      </c>
      <c r="C13" s="29">
        <f t="shared" si="0"/>
        <v>0</v>
      </c>
      <c r="D13" s="30"/>
    </row>
    <row r="14" spans="1:169" ht="33.4" customHeight="1" x14ac:dyDescent="0.3">
      <c r="A14" s="16" t="s">
        <v>11</v>
      </c>
      <c r="B14" s="17" t="s">
        <v>12</v>
      </c>
      <c r="C14" s="29">
        <f t="shared" si="0"/>
        <v>39</v>
      </c>
      <c r="D14" s="30">
        <v>39</v>
      </c>
    </row>
    <row r="15" spans="1:169" ht="34.75" customHeight="1" x14ac:dyDescent="0.3">
      <c r="A15" s="16" t="s">
        <v>13</v>
      </c>
      <c r="B15" s="17" t="s">
        <v>14</v>
      </c>
      <c r="C15" s="29">
        <f t="shared" si="0"/>
        <v>0</v>
      </c>
      <c r="D15" s="30">
        <v>0</v>
      </c>
    </row>
    <row r="16" spans="1:169" ht="68.150000000000006" customHeight="1" x14ac:dyDescent="0.3">
      <c r="A16" s="7">
        <v>2</v>
      </c>
      <c r="B16" s="12" t="s">
        <v>15</v>
      </c>
      <c r="C16" s="29">
        <f t="shared" si="0"/>
        <v>2</v>
      </c>
      <c r="D16" s="30">
        <f>SUM(D18:D20)</f>
        <v>2</v>
      </c>
    </row>
    <row r="17" spans="1:4" s="15" customFormat="1" x14ac:dyDescent="0.3">
      <c r="A17" s="13"/>
      <c r="B17" s="14" t="s">
        <v>10</v>
      </c>
      <c r="C17" s="29">
        <f t="shared" si="0"/>
        <v>0</v>
      </c>
      <c r="D17" s="30">
        <v>0</v>
      </c>
    </row>
    <row r="18" spans="1:4" ht="22.3" customHeight="1" x14ac:dyDescent="0.3">
      <c r="A18" s="16" t="s">
        <v>16</v>
      </c>
      <c r="B18" s="18" t="s">
        <v>17</v>
      </c>
      <c r="C18" s="29">
        <f t="shared" si="0"/>
        <v>2</v>
      </c>
      <c r="D18" s="30">
        <v>2</v>
      </c>
    </row>
    <row r="19" spans="1:4" ht="55" customHeight="1" x14ac:dyDescent="0.3">
      <c r="A19" s="16" t="s">
        <v>18</v>
      </c>
      <c r="B19" s="18" t="s">
        <v>19</v>
      </c>
      <c r="C19" s="29">
        <f t="shared" si="0"/>
        <v>0</v>
      </c>
      <c r="D19" s="30">
        <v>0</v>
      </c>
    </row>
    <row r="20" spans="1:4" ht="50.4" customHeight="1" x14ac:dyDescent="0.3">
      <c r="A20" s="16" t="s">
        <v>20</v>
      </c>
      <c r="B20" s="18" t="s">
        <v>21</v>
      </c>
      <c r="C20" s="29">
        <f t="shared" si="0"/>
        <v>0</v>
      </c>
      <c r="D20" s="30">
        <v>0</v>
      </c>
    </row>
    <row r="21" spans="1:4" ht="50.4" customHeight="1" x14ac:dyDescent="0.3">
      <c r="A21" s="7">
        <v>3</v>
      </c>
      <c r="B21" s="12" t="s">
        <v>22</v>
      </c>
      <c r="C21" s="29">
        <f t="shared" si="0"/>
        <v>120800.08547008548</v>
      </c>
      <c r="D21" s="30">
        <f>56534440/39/12</f>
        <v>120800.08547008548</v>
      </c>
    </row>
    <row r="22" spans="1:4" ht="50.4" customHeight="1" x14ac:dyDescent="0.3">
      <c r="A22" s="7">
        <v>4</v>
      </c>
      <c r="B22" s="12" t="s">
        <v>31</v>
      </c>
      <c r="C22" s="29">
        <f t="shared" ref="C22:C23" si="1">SUM(D22:D22)</f>
        <v>0</v>
      </c>
      <c r="D22" s="30">
        <v>0</v>
      </c>
    </row>
    <row r="23" spans="1:4" ht="50.4" customHeight="1" x14ac:dyDescent="0.3">
      <c r="A23" s="7">
        <v>5</v>
      </c>
      <c r="B23" s="12" t="s">
        <v>32</v>
      </c>
      <c r="C23" s="29">
        <f t="shared" si="1"/>
        <v>0</v>
      </c>
      <c r="D23" s="30">
        <v>0</v>
      </c>
    </row>
    <row r="24" spans="1:4" ht="32.85" customHeight="1" x14ac:dyDescent="0.3">
      <c r="A24" s="7">
        <v>6</v>
      </c>
      <c r="B24" s="12" t="s">
        <v>23</v>
      </c>
      <c r="C24" s="27">
        <f t="shared" ref="C24:C36" si="2">SUM(D24:D24)</f>
        <v>2653.12</v>
      </c>
      <c r="D24" s="28">
        <f>D25+D26+D31+D32</f>
        <v>2653.12</v>
      </c>
    </row>
    <row r="25" spans="1:4" s="15" customFormat="1" x14ac:dyDescent="0.3">
      <c r="A25" s="13"/>
      <c r="B25" s="14" t="s">
        <v>10</v>
      </c>
      <c r="C25" s="29">
        <f t="shared" si="2"/>
        <v>0</v>
      </c>
      <c r="D25" s="30">
        <v>0</v>
      </c>
    </row>
    <row r="26" spans="1:4" ht="32.15" customHeight="1" x14ac:dyDescent="0.3">
      <c r="A26" s="25" t="s">
        <v>33</v>
      </c>
      <c r="B26" s="18" t="s">
        <v>24</v>
      </c>
      <c r="C26" s="27">
        <f t="shared" si="2"/>
        <v>2653.12</v>
      </c>
      <c r="D26" s="28">
        <f>SUM(D27:D30)</f>
        <v>2653.12</v>
      </c>
    </row>
    <row r="27" spans="1:4" x14ac:dyDescent="0.3">
      <c r="A27" s="25" t="s">
        <v>41</v>
      </c>
      <c r="B27" s="18" t="s">
        <v>46</v>
      </c>
      <c r="C27" s="27"/>
      <c r="D27" s="28">
        <v>809.2</v>
      </c>
    </row>
    <row r="28" spans="1:4" x14ac:dyDescent="0.3">
      <c r="A28" s="25" t="s">
        <v>42</v>
      </c>
      <c r="B28" s="18" t="s">
        <v>47</v>
      </c>
      <c r="C28" s="27"/>
      <c r="D28" s="28">
        <v>16</v>
      </c>
    </row>
    <row r="29" spans="1:4" x14ac:dyDescent="0.3">
      <c r="A29" s="25" t="s">
        <v>43</v>
      </c>
      <c r="B29" s="18" t="s">
        <v>45</v>
      </c>
      <c r="C29" s="27"/>
      <c r="D29" s="28">
        <v>13</v>
      </c>
    </row>
    <row r="30" spans="1:4" x14ac:dyDescent="0.3">
      <c r="A30" s="25" t="s">
        <v>44</v>
      </c>
      <c r="B30" s="18" t="s">
        <v>48</v>
      </c>
      <c r="C30" s="27"/>
      <c r="D30" s="28">
        <v>1814.92</v>
      </c>
    </row>
    <row r="31" spans="1:4" ht="19" customHeight="1" x14ac:dyDescent="0.3">
      <c r="A31" s="16">
        <v>6.2</v>
      </c>
      <c r="B31" s="18" t="s">
        <v>25</v>
      </c>
      <c r="C31" s="29">
        <f t="shared" si="2"/>
        <v>0</v>
      </c>
      <c r="D31" s="30">
        <v>0</v>
      </c>
    </row>
    <row r="32" spans="1:4" ht="18.45" customHeight="1" x14ac:dyDescent="0.3">
      <c r="A32" s="25" t="s">
        <v>34</v>
      </c>
      <c r="B32" s="18" t="s">
        <v>26</v>
      </c>
      <c r="C32" s="29">
        <f t="shared" si="2"/>
        <v>0</v>
      </c>
      <c r="D32" s="30">
        <v>0</v>
      </c>
    </row>
    <row r="33" spans="1:4" ht="62.35" customHeight="1" x14ac:dyDescent="0.3">
      <c r="A33" s="7">
        <v>7</v>
      </c>
      <c r="B33" s="12" t="s">
        <v>27</v>
      </c>
      <c r="C33" s="29">
        <f t="shared" si="2"/>
        <v>5</v>
      </c>
      <c r="D33" s="30">
        <f>SUM(D35:D36)</f>
        <v>5</v>
      </c>
    </row>
    <row r="34" spans="1:4" s="15" customFormat="1" x14ac:dyDescent="0.3">
      <c r="A34" s="19"/>
      <c r="B34" s="14" t="s">
        <v>10</v>
      </c>
      <c r="C34" s="29">
        <f t="shared" si="2"/>
        <v>0</v>
      </c>
      <c r="D34" s="30"/>
    </row>
    <row r="35" spans="1:4" ht="34.200000000000003" customHeight="1" x14ac:dyDescent="0.3">
      <c r="A35" s="25" t="s">
        <v>35</v>
      </c>
      <c r="B35" s="18" t="s">
        <v>28</v>
      </c>
      <c r="C35" s="29">
        <f t="shared" si="2"/>
        <v>0</v>
      </c>
      <c r="D35" s="30">
        <v>0</v>
      </c>
    </row>
    <row r="36" spans="1:4" ht="34.200000000000003" customHeight="1" x14ac:dyDescent="0.3">
      <c r="A36" s="25" t="s">
        <v>36</v>
      </c>
      <c r="B36" s="18" t="s">
        <v>29</v>
      </c>
      <c r="C36" s="29">
        <f t="shared" si="2"/>
        <v>5</v>
      </c>
      <c r="D36" s="30">
        <v>5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acer</cp:lastModifiedBy>
  <cp:lastPrinted>2023-01-13T08:02:00Z</cp:lastPrinted>
  <dcterms:created xsi:type="dcterms:W3CDTF">2018-07-20T13:50:31Z</dcterms:created>
  <dcterms:modified xsi:type="dcterms:W3CDTF">2023-03-09T11:52:16Z</dcterms:modified>
</cp:coreProperties>
</file>